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\Dropbox\Progetto_Economic_Populism_M5S\Submission_PartyPolitics_290517\Second Submission\Final submission\Replication material\"/>
    </mc:Choice>
  </mc:AlternateContent>
  <bookViews>
    <workbookView xWindow="480" yWindow="36" windowWidth="22992" windowHeight="10056" activeTab="3"/>
  </bookViews>
  <sheets>
    <sheet name="Sample vs actual 2013 results" sheetId="2" r:id="rId1"/>
    <sheet name="FigureA2 Left panel" sheetId="4" r:id="rId2"/>
    <sheet name="Sample vs actual 2014 results" sheetId="3" r:id="rId3"/>
    <sheet name="FigureA2 Right panel" sheetId="5" r:id="rId4"/>
  </sheets>
  <calcPr calcId="171027"/>
</workbook>
</file>

<file path=xl/calcChain.xml><?xml version="1.0" encoding="utf-8"?>
<calcChain xmlns="http://schemas.openxmlformats.org/spreadsheetml/2006/main">
  <c r="J9" i="3" l="1"/>
  <c r="F22" i="3" s="1"/>
  <c r="J11" i="3"/>
  <c r="J10" i="3"/>
  <c r="F23" i="3" s="1"/>
  <c r="J8" i="3"/>
  <c r="F21" i="3" s="1"/>
  <c r="J7" i="3"/>
  <c r="K7" i="3" s="1"/>
  <c r="J6" i="3"/>
  <c r="F19" i="3" s="1"/>
  <c r="J5" i="3"/>
  <c r="F18" i="3" s="1"/>
  <c r="F11" i="3"/>
  <c r="E24" i="3" s="1"/>
  <c r="F10" i="3"/>
  <c r="E23" i="3" s="1"/>
  <c r="F9" i="3"/>
  <c r="E22" i="3" s="1"/>
  <c r="F8" i="3"/>
  <c r="E21" i="3" s="1"/>
  <c r="F7" i="3"/>
  <c r="E20" i="3" s="1"/>
  <c r="F6" i="3"/>
  <c r="E19" i="3" s="1"/>
  <c r="F5" i="3"/>
  <c r="E18" i="3" s="1"/>
  <c r="K11" i="3" l="1"/>
  <c r="K5" i="3"/>
  <c r="K10" i="3"/>
  <c r="F20" i="3"/>
  <c r="F24" i="3"/>
  <c r="K6" i="3"/>
  <c r="K8" i="3"/>
  <c r="K9" i="3"/>
  <c r="E22" i="2"/>
  <c r="E18" i="2"/>
  <c r="O10" i="2"/>
  <c r="O6" i="2"/>
  <c r="M12" i="2"/>
  <c r="N12" i="2" s="1"/>
  <c r="O12" i="2" s="1"/>
  <c r="N11" i="2"/>
  <c r="O11" i="2" s="1"/>
  <c r="N10" i="2"/>
  <c r="N9" i="2"/>
  <c r="O9" i="2" s="1"/>
  <c r="N8" i="2"/>
  <c r="O8" i="2" s="1"/>
  <c r="N7" i="2"/>
  <c r="O7" i="2" s="1"/>
  <c r="N6" i="2"/>
  <c r="N5" i="2"/>
  <c r="O5" i="2" s="1"/>
  <c r="O15" i="2" s="1"/>
  <c r="F5" i="2"/>
  <c r="F12" i="2"/>
  <c r="E25" i="2" s="1"/>
  <c r="F11" i="2"/>
  <c r="E24" i="2" s="1"/>
  <c r="F10" i="2"/>
  <c r="E23" i="2" s="1"/>
  <c r="F9" i="2"/>
  <c r="F8" i="2"/>
  <c r="E21" i="2" s="1"/>
  <c r="F7" i="2"/>
  <c r="E20" i="2" s="1"/>
  <c r="F6" i="2"/>
  <c r="E19" i="2" s="1"/>
  <c r="I12" i="2"/>
  <c r="J12" i="2" s="1"/>
  <c r="I9" i="2"/>
  <c r="J10" i="2" s="1"/>
  <c r="F23" i="2" l="1"/>
  <c r="K10" i="2"/>
  <c r="F25" i="2"/>
  <c r="K12" i="2"/>
  <c r="J8" i="2"/>
  <c r="J11" i="2"/>
  <c r="J5" i="2"/>
  <c r="J9" i="2"/>
  <c r="J7" i="2"/>
  <c r="J6" i="2"/>
  <c r="K9" i="2" l="1"/>
  <c r="F22" i="2"/>
  <c r="K5" i="2"/>
  <c r="F18" i="2"/>
  <c r="F19" i="2"/>
  <c r="K6" i="2"/>
  <c r="F24" i="2"/>
  <c r="K11" i="2"/>
  <c r="F20" i="2"/>
  <c r="K7" i="2"/>
  <c r="K8" i="2"/>
  <c r="F21" i="2"/>
  <c r="K15" i="2" l="1"/>
</calcChain>
</file>

<file path=xl/sharedStrings.xml><?xml version="1.0" encoding="utf-8"?>
<sst xmlns="http://schemas.openxmlformats.org/spreadsheetml/2006/main" count="62" uniqueCount="33">
  <si>
    <t>Percent</t>
  </si>
  <si>
    <t>Cum.</t>
  </si>
  <si>
    <t>Total</t>
  </si>
  <si>
    <t>SEL</t>
  </si>
  <si>
    <t>PD</t>
  </si>
  <si>
    <t>M5S</t>
  </si>
  <si>
    <t>POLITICAL ELECTIONS (24-25 FEBBRAIO 2013)</t>
  </si>
  <si>
    <t>VC_D060</t>
  </si>
  <si>
    <t>Freq.</t>
  </si>
  <si>
    <t>RC</t>
  </si>
  <si>
    <t>Monti List</t>
  </si>
  <si>
    <t>FARE</t>
  </si>
  <si>
    <t>PdL</t>
  </si>
  <si>
    <t>LN &amp; FdI</t>
  </si>
  <si>
    <t>Other /blank</t>
  </si>
  <si>
    <t>Actual Results (Chamber of Deputies)</t>
  </si>
  <si>
    <t>Votes</t>
  </si>
  <si>
    <t>Notes</t>
  </si>
  <si>
    <t>Includes: SC, UdC, FLI</t>
  </si>
  <si>
    <t>Includes: La Destra</t>
  </si>
  <si>
    <t>Percent (others excluded)</t>
  </si>
  <si>
    <t>Actual Results (Senate)</t>
  </si>
  <si>
    <t>Sample</t>
  </si>
  <si>
    <t>Actual</t>
  </si>
  <si>
    <t>NCD-UDC</t>
  </si>
  <si>
    <t>FI</t>
  </si>
  <si>
    <t>LN</t>
  </si>
  <si>
    <t>Altro</t>
  </si>
  <si>
    <t>EP ELECTIONS (MAY 2014)</t>
  </si>
  <si>
    <t>VCEU_D065</t>
  </si>
  <si>
    <t>AET</t>
  </si>
  <si>
    <t>FdI</t>
  </si>
  <si>
    <t>Actual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</si>
</sst>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4">
    <xf numFmtId="0" fontId="0" fillId="0" borderId="0" xfId="0"/>
    <xf numFmtId="3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1" fillId="0" borderId="1" xfId="0" applyFont="1" applyBorder="1"/>
    <xf numFmtId="0" fontId="1" fillId="0" borderId="4" xfId="0" applyFont="1" applyBorder="1"/>
    <xf numFmtId="0" fontId="1" fillId="0" borderId="6" xfId="0" applyFont="1" applyBorder="1"/>
    <xf numFmtId="1" fontId="1" fillId="0" borderId="2" xfId="0" applyNumberFormat="1" applyFont="1" applyBorder="1"/>
    <xf numFmtId="1" fontId="1" fillId="0" borderId="3" xfId="0" applyNumberFormat="1" applyFont="1" applyBorder="1"/>
    <xf numFmtId="1" fontId="1" fillId="0" borderId="0" xfId="0" applyNumberFormat="1" applyFont="1" applyBorder="1"/>
    <xf numFmtId="1" fontId="1" fillId="0" borderId="5" xfId="0" applyNumberFormat="1" applyFont="1" applyBorder="1"/>
    <xf numFmtId="1" fontId="1" fillId="0" borderId="7" xfId="0" applyNumberFormat="1" applyFont="1" applyBorder="1"/>
    <xf numFmtId="1" fontId="1" fillId="0" borderId="8" xfId="0" applyNumberFormat="1" applyFont="1" applyBorder="1"/>
    <xf numFmtId="2" fontId="2" fillId="2" borderId="0" xfId="1" applyNumberFormat="1"/>
  </cellXfs>
  <cellStyles count="2">
    <cellStyle name="Neutrale" xfId="1" builtinId="2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sz="1600" b="0"/>
            </a:pPr>
            <a:r>
              <a:rPr lang="it-IT" sz="1600" b="0"/>
              <a:t>National elections 2013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'Sample vs actual 2013 results'!$E$17</c:f>
              <c:strCache>
                <c:ptCount val="1"/>
                <c:pt idx="0">
                  <c:v>Sample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'Sample vs actual 2013 results'!$D$18:$D$25</c:f>
              <c:strCache>
                <c:ptCount val="8"/>
                <c:pt idx="0">
                  <c:v>RC</c:v>
                </c:pt>
                <c:pt idx="1">
                  <c:v>SEL</c:v>
                </c:pt>
                <c:pt idx="2">
                  <c:v>PD</c:v>
                </c:pt>
                <c:pt idx="3">
                  <c:v>M5S</c:v>
                </c:pt>
                <c:pt idx="4">
                  <c:v>Monti List</c:v>
                </c:pt>
                <c:pt idx="5">
                  <c:v>FARE</c:v>
                </c:pt>
                <c:pt idx="6">
                  <c:v>PdL</c:v>
                </c:pt>
                <c:pt idx="7">
                  <c:v>LN &amp; FdI</c:v>
                </c:pt>
              </c:strCache>
            </c:strRef>
          </c:cat>
          <c:val>
            <c:numRef>
              <c:f>'Sample vs actual 2013 results'!$E$18:$E$25</c:f>
              <c:numCache>
                <c:formatCode>0</c:formatCode>
                <c:ptCount val="8"/>
                <c:pt idx="0">
                  <c:v>3.0226700251889169</c:v>
                </c:pt>
                <c:pt idx="1">
                  <c:v>6.6750629722921913</c:v>
                </c:pt>
                <c:pt idx="2">
                  <c:v>29.974811083123427</c:v>
                </c:pt>
                <c:pt idx="3">
                  <c:v>25.692695214105793</c:v>
                </c:pt>
                <c:pt idx="4">
                  <c:v>8.3543240973971447</c:v>
                </c:pt>
                <c:pt idx="5">
                  <c:v>2.0570948782535683</c:v>
                </c:pt>
                <c:pt idx="6">
                  <c:v>15.197313182199832</c:v>
                </c:pt>
                <c:pt idx="7">
                  <c:v>9.0260285474391271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83-479D-AA01-6B45A74147D3}"/>
            </c:ext>
          </c:extLst>
        </c:ser>
        <c:ser>
          <c:idx val="1"/>
          <c:order val="1"/>
          <c:tx>
            <c:strRef>
              <c:f>'Sample vs actual 2013 results'!$F$17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</c:spPr>
          <c:invertIfNegative val="0"/>
          <c:cat>
            <c:strRef>
              <c:f>'Sample vs actual 2013 results'!$D$18:$D$25</c:f>
              <c:strCache>
                <c:ptCount val="8"/>
                <c:pt idx="0">
                  <c:v>RC</c:v>
                </c:pt>
                <c:pt idx="1">
                  <c:v>SEL</c:v>
                </c:pt>
                <c:pt idx="2">
                  <c:v>PD</c:v>
                </c:pt>
                <c:pt idx="3">
                  <c:v>M5S</c:v>
                </c:pt>
                <c:pt idx="4">
                  <c:v>Monti List</c:v>
                </c:pt>
                <c:pt idx="5">
                  <c:v>FARE</c:v>
                </c:pt>
                <c:pt idx="6">
                  <c:v>PdL</c:v>
                </c:pt>
                <c:pt idx="7">
                  <c:v>LN &amp; FdI</c:v>
                </c:pt>
              </c:strCache>
            </c:strRef>
          </c:cat>
          <c:val>
            <c:numRef>
              <c:f>'Sample vs actual 2013 results'!$F$18:$F$25</c:f>
              <c:numCache>
                <c:formatCode>0</c:formatCode>
                <c:ptCount val="8"/>
                <c:pt idx="0">
                  <c:v>2.3348535018561161</c:v>
                </c:pt>
                <c:pt idx="1">
                  <c:v>3.3236165374570716</c:v>
                </c:pt>
                <c:pt idx="2">
                  <c:v>26.382008578360438</c:v>
                </c:pt>
                <c:pt idx="3">
                  <c:v>26.520454077558956</c:v>
                </c:pt>
                <c:pt idx="4">
                  <c:v>10.959020687581523</c:v>
                </c:pt>
                <c:pt idx="5">
                  <c:v>1.1596443025963596</c:v>
                </c:pt>
                <c:pt idx="6">
                  <c:v>22.372850035714436</c:v>
                </c:pt>
                <c:pt idx="7">
                  <c:v>6.9475522788751034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83-479D-AA01-6B45A7414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1846912"/>
        <c:axId val="281848448"/>
      </c:barChart>
      <c:catAx>
        <c:axId val="28184691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81848448"/>
        <c:crossesAt val="0"/>
        <c:auto val="1"/>
        <c:lblAlgn val="ctr"/>
        <c:lblOffset val="100"/>
        <c:noMultiLvlLbl val="0"/>
      </c:catAx>
      <c:valAx>
        <c:axId val="281848448"/>
        <c:scaling>
          <c:orientation val="minMax"/>
          <c:max val="3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it-IT" b="0"/>
                  <a:t>Percentage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281846912"/>
        <c:crosses val="max"/>
        <c:crossBetween val="between"/>
      </c:valAx>
    </c:plotArea>
    <c:legend>
      <c:legendPos val="r"/>
      <c:overlay val="1"/>
    </c:legend>
    <c:plotVisOnly val="1"/>
    <c:dispBlanksAs val="gap"/>
    <c:showDLblsOverMax val="0"/>
  </c:chart>
  <c:spPr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sz="1600" b="0"/>
            </a:pPr>
            <a:r>
              <a:rPr lang="it-IT" sz="1600" b="0"/>
              <a:t>European</a:t>
            </a:r>
            <a:r>
              <a:rPr lang="it-IT" sz="1600" b="0" baseline="0"/>
              <a:t> Parliament</a:t>
            </a:r>
            <a:r>
              <a:rPr lang="it-IT" sz="1600" b="0"/>
              <a:t> elections 2014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'Sample vs actual 2014 results'!$E$17</c:f>
              <c:strCache>
                <c:ptCount val="1"/>
                <c:pt idx="0">
                  <c:v>Sample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'Sample vs actual 2014 results'!$D$18:$D$24</c:f>
              <c:strCache>
                <c:ptCount val="7"/>
                <c:pt idx="0">
                  <c:v>AET</c:v>
                </c:pt>
                <c:pt idx="1">
                  <c:v>PD</c:v>
                </c:pt>
                <c:pt idx="2">
                  <c:v>M5S</c:v>
                </c:pt>
                <c:pt idx="3">
                  <c:v>NCD-UDC</c:v>
                </c:pt>
                <c:pt idx="4">
                  <c:v>FI</c:v>
                </c:pt>
                <c:pt idx="5">
                  <c:v>LN</c:v>
                </c:pt>
                <c:pt idx="6">
                  <c:v>FdI</c:v>
                </c:pt>
              </c:strCache>
            </c:strRef>
          </c:cat>
          <c:val>
            <c:numRef>
              <c:f>'Sample vs actual 2014 results'!$E$18:$E$24</c:f>
              <c:numCache>
                <c:formatCode>0</c:formatCode>
                <c:ptCount val="7"/>
                <c:pt idx="0">
                  <c:v>8.9446284902981539</c:v>
                </c:pt>
                <c:pt idx="1">
                  <c:v>40.321817321344064</c:v>
                </c:pt>
                <c:pt idx="2">
                  <c:v>23.710364410790344</c:v>
                </c:pt>
                <c:pt idx="3">
                  <c:v>4.1646947468054902</c:v>
                </c:pt>
                <c:pt idx="4">
                  <c:v>11.263606247042119</c:v>
                </c:pt>
                <c:pt idx="5">
                  <c:v>7.8088026502602936</c:v>
                </c:pt>
                <c:pt idx="6">
                  <c:v>3.7860861334595364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3C-40CD-95D6-9397B335155A}"/>
            </c:ext>
          </c:extLst>
        </c:ser>
        <c:ser>
          <c:idx val="1"/>
          <c:order val="1"/>
          <c:tx>
            <c:strRef>
              <c:f>'Sample vs actual 2014 results'!$F$17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</c:spPr>
          <c:invertIfNegative val="0"/>
          <c:cat>
            <c:strRef>
              <c:f>'Sample vs actual 2014 results'!$D$18:$D$24</c:f>
              <c:strCache>
                <c:ptCount val="7"/>
                <c:pt idx="0">
                  <c:v>AET</c:v>
                </c:pt>
                <c:pt idx="1">
                  <c:v>PD</c:v>
                </c:pt>
                <c:pt idx="2">
                  <c:v>M5S</c:v>
                </c:pt>
                <c:pt idx="3">
                  <c:v>NCD-UDC</c:v>
                </c:pt>
                <c:pt idx="4">
                  <c:v>FI</c:v>
                </c:pt>
                <c:pt idx="5">
                  <c:v>LN</c:v>
                </c:pt>
                <c:pt idx="6">
                  <c:v>FdI</c:v>
                </c:pt>
              </c:strCache>
            </c:strRef>
          </c:cat>
          <c:val>
            <c:numRef>
              <c:f>'Sample vs actual 2014 results'!$F$18:$F$24</c:f>
              <c:numCache>
                <c:formatCode>0</c:formatCode>
                <c:ptCount val="7"/>
                <c:pt idx="0">
                  <c:v>4.1646301392580858</c:v>
                </c:pt>
                <c:pt idx="1">
                  <c:v>42.092127596894152</c:v>
                </c:pt>
                <c:pt idx="2">
                  <c:v>21.764615291033653</c:v>
                </c:pt>
                <c:pt idx="3">
                  <c:v>4.5173994552219519</c:v>
                </c:pt>
                <c:pt idx="4">
                  <c:v>17.336819910837765</c:v>
                </c:pt>
                <c:pt idx="5">
                  <c:v>6.342795532172274</c:v>
                </c:pt>
                <c:pt idx="6">
                  <c:v>3.7816120745821205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3C-40CD-95D6-9397B3351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1424256"/>
        <c:axId val="281425792"/>
      </c:barChart>
      <c:catAx>
        <c:axId val="28142425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81425792"/>
        <c:crossesAt val="0"/>
        <c:auto val="1"/>
        <c:lblAlgn val="ctr"/>
        <c:lblOffset val="100"/>
        <c:noMultiLvlLbl val="0"/>
      </c:catAx>
      <c:valAx>
        <c:axId val="281425792"/>
        <c:scaling>
          <c:orientation val="minMax"/>
          <c:max val="4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it-IT" b="0"/>
                  <a:t>Percentage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281424256"/>
        <c:crosses val="max"/>
        <c:crossBetween val="between"/>
      </c:valAx>
    </c:plotArea>
    <c:legend>
      <c:legendPos val="r"/>
      <c:overlay val="1"/>
    </c:legend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J22" sqref="J22"/>
    </sheetView>
  </sheetViews>
  <sheetFormatPr defaultRowHeight="14.4" x14ac:dyDescent="0.3"/>
  <sheetData>
    <row r="1" spans="1:17" x14ac:dyDescent="0.3">
      <c r="A1" t="s">
        <v>6</v>
      </c>
    </row>
    <row r="2" spans="1:17" x14ac:dyDescent="0.3">
      <c r="I2" t="s">
        <v>15</v>
      </c>
      <c r="M2" t="s">
        <v>21</v>
      </c>
    </row>
    <row r="3" spans="1:17" x14ac:dyDescent="0.3">
      <c r="B3" t="s">
        <v>7</v>
      </c>
      <c r="C3" t="s">
        <v>8</v>
      </c>
      <c r="D3" t="s">
        <v>0</v>
      </c>
      <c r="E3" t="s">
        <v>1</v>
      </c>
      <c r="F3" t="s">
        <v>20</v>
      </c>
      <c r="I3" t="s">
        <v>16</v>
      </c>
      <c r="J3" t="s">
        <v>20</v>
      </c>
      <c r="M3" t="s">
        <v>16</v>
      </c>
      <c r="N3" t="s">
        <v>20</v>
      </c>
      <c r="Q3" t="s">
        <v>17</v>
      </c>
    </row>
    <row r="5" spans="1:17" x14ac:dyDescent="0.3">
      <c r="A5">
        <v>1</v>
      </c>
      <c r="B5" t="s">
        <v>9</v>
      </c>
      <c r="C5">
        <v>288</v>
      </c>
      <c r="D5">
        <v>2.88</v>
      </c>
      <c r="E5">
        <v>2.88</v>
      </c>
      <c r="F5" s="3">
        <f>100*C5/SUM(C$5:C$12)</f>
        <v>3.0226700251889169</v>
      </c>
      <c r="I5">
        <v>765189</v>
      </c>
      <c r="J5" s="3">
        <f>100*I5/SUM(I$5:I$12)</f>
        <v>2.3348535018561161</v>
      </c>
      <c r="K5" s="2">
        <f>ABS(J5-F5)</f>
        <v>0.68781652333280086</v>
      </c>
      <c r="M5">
        <v>549995</v>
      </c>
      <c r="N5" s="3">
        <f>100*M5/SUM(M$5:M$12)</f>
        <v>1.8839616373967729</v>
      </c>
      <c r="O5" s="2">
        <f>ABS(N5-F5)</f>
        <v>1.138708387792144</v>
      </c>
    </row>
    <row r="6" spans="1:17" x14ac:dyDescent="0.3">
      <c r="A6">
        <v>2</v>
      </c>
      <c r="B6" t="s">
        <v>3</v>
      </c>
      <c r="C6">
        <v>636</v>
      </c>
      <c r="D6">
        <v>6.35</v>
      </c>
      <c r="E6">
        <v>9.23</v>
      </c>
      <c r="F6" s="3">
        <f t="shared" ref="F6:F12" si="0">100*C6/SUM(C$5:C$12)</f>
        <v>6.6750629722921913</v>
      </c>
      <c r="I6">
        <v>1089231</v>
      </c>
      <c r="J6" s="3">
        <f t="shared" ref="J6:J12" si="1">100*I6/SUM(I$5:I$12)</f>
        <v>3.3236165374570716</v>
      </c>
      <c r="K6" s="2">
        <f t="shared" ref="K6:K12" si="2">ABS(J6-F6)</f>
        <v>3.3514464348351196</v>
      </c>
      <c r="M6">
        <v>912308</v>
      </c>
      <c r="N6" s="3">
        <f t="shared" ref="N6:N12" si="3">100*M6/SUM(M$5:M$12)</f>
        <v>3.125034361203602</v>
      </c>
      <c r="O6" s="2">
        <f t="shared" ref="O6:O12" si="4">ABS(N6-F6)</f>
        <v>3.5500286110885892</v>
      </c>
    </row>
    <row r="7" spans="1:17" x14ac:dyDescent="0.3">
      <c r="A7">
        <v>3</v>
      </c>
      <c r="B7" t="s">
        <v>4</v>
      </c>
      <c r="C7" s="1">
        <v>2856</v>
      </c>
      <c r="D7">
        <v>28.51</v>
      </c>
      <c r="E7">
        <v>37.74</v>
      </c>
      <c r="F7" s="3">
        <f t="shared" si="0"/>
        <v>29.974811083123427</v>
      </c>
      <c r="I7">
        <v>8646034</v>
      </c>
      <c r="J7" s="3">
        <f t="shared" si="1"/>
        <v>26.382008578360438</v>
      </c>
      <c r="K7" s="13">
        <f t="shared" si="2"/>
        <v>3.5928025047629895</v>
      </c>
      <c r="M7">
        <v>8400161</v>
      </c>
      <c r="N7" s="3">
        <f t="shared" si="3"/>
        <v>28.77404534942411</v>
      </c>
      <c r="O7" s="2">
        <f t="shared" si="4"/>
        <v>1.2007657336993169</v>
      </c>
    </row>
    <row r="8" spans="1:17" x14ac:dyDescent="0.3">
      <c r="A8">
        <v>4</v>
      </c>
      <c r="B8" t="s">
        <v>5</v>
      </c>
      <c r="C8" s="1">
        <v>2448</v>
      </c>
      <c r="D8">
        <v>24.44</v>
      </c>
      <c r="E8">
        <v>62.18</v>
      </c>
      <c r="F8" s="3">
        <f t="shared" si="0"/>
        <v>25.692695214105793</v>
      </c>
      <c r="I8">
        <v>8691406</v>
      </c>
      <c r="J8" s="3">
        <f t="shared" si="1"/>
        <v>26.520454077558956</v>
      </c>
      <c r="K8" s="13">
        <f t="shared" si="2"/>
        <v>0.82775886345316252</v>
      </c>
      <c r="M8">
        <v>7285850</v>
      </c>
      <c r="N8" s="3">
        <f t="shared" si="3"/>
        <v>24.957066693019534</v>
      </c>
      <c r="O8" s="2">
        <f t="shared" si="4"/>
        <v>0.73562852108625876</v>
      </c>
    </row>
    <row r="9" spans="1:17" x14ac:dyDescent="0.3">
      <c r="A9">
        <v>5</v>
      </c>
      <c r="B9" t="s">
        <v>10</v>
      </c>
      <c r="C9">
        <v>796</v>
      </c>
      <c r="D9">
        <v>7.95</v>
      </c>
      <c r="E9">
        <v>70.13</v>
      </c>
      <c r="F9" s="3">
        <f t="shared" si="0"/>
        <v>8.3543240973971447</v>
      </c>
      <c r="I9">
        <f>2823842+608321+159378</f>
        <v>3591541</v>
      </c>
      <c r="J9" s="3">
        <f t="shared" si="1"/>
        <v>10.959020687581523</v>
      </c>
      <c r="K9" s="2">
        <f t="shared" si="2"/>
        <v>2.6046965901843784</v>
      </c>
      <c r="M9">
        <v>2797486</v>
      </c>
      <c r="N9" s="3">
        <f t="shared" si="3"/>
        <v>9.5825531234912109</v>
      </c>
      <c r="O9" s="2">
        <f t="shared" si="4"/>
        <v>1.2282290260940663</v>
      </c>
      <c r="Q9" t="s">
        <v>18</v>
      </c>
    </row>
    <row r="10" spans="1:17" x14ac:dyDescent="0.3">
      <c r="A10">
        <v>6</v>
      </c>
      <c r="B10" t="s">
        <v>11</v>
      </c>
      <c r="C10">
        <v>196</v>
      </c>
      <c r="D10">
        <v>1.96</v>
      </c>
      <c r="E10">
        <v>72.08</v>
      </c>
      <c r="F10" s="3">
        <f t="shared" si="0"/>
        <v>2.0570948782535683</v>
      </c>
      <c r="I10">
        <v>380044</v>
      </c>
      <c r="J10" s="3">
        <f t="shared" si="1"/>
        <v>1.1596443025963596</v>
      </c>
      <c r="K10" s="2">
        <f t="shared" si="2"/>
        <v>0.89745057565720865</v>
      </c>
      <c r="M10">
        <v>278396</v>
      </c>
      <c r="N10" s="3">
        <f t="shared" si="3"/>
        <v>0.95362209475488324</v>
      </c>
      <c r="O10" s="2">
        <f t="shared" si="4"/>
        <v>1.1034727834986851</v>
      </c>
    </row>
    <row r="11" spans="1:17" x14ac:dyDescent="0.3">
      <c r="A11">
        <v>7</v>
      </c>
      <c r="B11" t="s">
        <v>12</v>
      </c>
      <c r="C11" s="1">
        <v>1448</v>
      </c>
      <c r="D11">
        <v>14.46</v>
      </c>
      <c r="E11">
        <v>86.54</v>
      </c>
      <c r="F11" s="3">
        <f t="shared" si="0"/>
        <v>15.197313182199832</v>
      </c>
      <c r="I11">
        <v>7332134</v>
      </c>
      <c r="J11" s="3">
        <f t="shared" si="1"/>
        <v>22.372850035714436</v>
      </c>
      <c r="K11" s="13">
        <f t="shared" si="2"/>
        <v>7.175536853514604</v>
      </c>
      <c r="M11">
        <v>6829587</v>
      </c>
      <c r="N11" s="3">
        <f t="shared" si="3"/>
        <v>23.394176142080774</v>
      </c>
      <c r="O11" s="2">
        <f t="shared" si="4"/>
        <v>8.1968629598809422</v>
      </c>
    </row>
    <row r="12" spans="1:17" x14ac:dyDescent="0.3">
      <c r="A12">
        <v>8</v>
      </c>
      <c r="B12" t="s">
        <v>13</v>
      </c>
      <c r="C12">
        <v>860</v>
      </c>
      <c r="D12">
        <v>8.59</v>
      </c>
      <c r="E12">
        <v>95.13</v>
      </c>
      <c r="F12" s="3">
        <f t="shared" si="0"/>
        <v>9.0260285474391271</v>
      </c>
      <c r="I12">
        <f>1390534+666765+219585</f>
        <v>2276884</v>
      </c>
      <c r="J12" s="3">
        <f t="shared" si="1"/>
        <v>6.9475522788751034</v>
      </c>
      <c r="K12" s="2">
        <f t="shared" si="2"/>
        <v>2.0784762685640237</v>
      </c>
      <c r="M12">
        <f>1328555+590083+221114</f>
        <v>2139752</v>
      </c>
      <c r="N12" s="3">
        <f t="shared" si="3"/>
        <v>7.329540598629114</v>
      </c>
      <c r="O12" s="2">
        <f t="shared" si="4"/>
        <v>1.6964879488100131</v>
      </c>
      <c r="Q12" t="s">
        <v>19</v>
      </c>
    </row>
    <row r="13" spans="1:17" x14ac:dyDescent="0.3">
      <c r="A13">
        <v>9</v>
      </c>
      <c r="B13" t="s">
        <v>14</v>
      </c>
      <c r="C13">
        <v>488</v>
      </c>
      <c r="D13">
        <v>4.87</v>
      </c>
      <c r="E13">
        <v>100</v>
      </c>
    </row>
    <row r="15" spans="1:17" x14ac:dyDescent="0.3">
      <c r="B15" t="s">
        <v>2</v>
      </c>
      <c r="C15" s="1">
        <v>10016</v>
      </c>
      <c r="D15">
        <v>100</v>
      </c>
      <c r="K15" s="2">
        <f>SUM(K5:K12)</f>
        <v>21.21598461430429</v>
      </c>
      <c r="O15" s="2">
        <f>SUM(O5:O12)</f>
        <v>18.850183971950013</v>
      </c>
    </row>
    <row r="16" spans="1:17" x14ac:dyDescent="0.3">
      <c r="C16" s="1"/>
      <c r="K16" s="2"/>
      <c r="O16" s="2"/>
    </row>
    <row r="17" spans="3:6" x14ac:dyDescent="0.3">
      <c r="E17" t="s">
        <v>22</v>
      </c>
      <c r="F17" t="s">
        <v>23</v>
      </c>
    </row>
    <row r="18" spans="3:6" x14ac:dyDescent="0.3">
      <c r="C18">
        <v>1</v>
      </c>
      <c r="D18" s="4" t="s">
        <v>9</v>
      </c>
      <c r="E18" s="7">
        <f>F5</f>
        <v>3.0226700251889169</v>
      </c>
      <c r="F18" s="8">
        <f>J5</f>
        <v>2.3348535018561161</v>
      </c>
    </row>
    <row r="19" spans="3:6" x14ac:dyDescent="0.3">
      <c r="C19">
        <v>2</v>
      </c>
      <c r="D19" s="5" t="s">
        <v>3</v>
      </c>
      <c r="E19" s="9">
        <f t="shared" ref="E19:E25" si="5">F6</f>
        <v>6.6750629722921913</v>
      </c>
      <c r="F19" s="10">
        <f t="shared" ref="F19:F25" si="6">J6</f>
        <v>3.3236165374570716</v>
      </c>
    </row>
    <row r="20" spans="3:6" x14ac:dyDescent="0.3">
      <c r="C20">
        <v>3</v>
      </c>
      <c r="D20" s="5" t="s">
        <v>4</v>
      </c>
      <c r="E20" s="9">
        <f t="shared" si="5"/>
        <v>29.974811083123427</v>
      </c>
      <c r="F20" s="10">
        <f t="shared" si="6"/>
        <v>26.382008578360438</v>
      </c>
    </row>
    <row r="21" spans="3:6" x14ac:dyDescent="0.3">
      <c r="C21">
        <v>4</v>
      </c>
      <c r="D21" s="5" t="s">
        <v>5</v>
      </c>
      <c r="E21" s="9">
        <f t="shared" si="5"/>
        <v>25.692695214105793</v>
      </c>
      <c r="F21" s="10">
        <f t="shared" si="6"/>
        <v>26.520454077558956</v>
      </c>
    </row>
    <row r="22" spans="3:6" x14ac:dyDescent="0.3">
      <c r="C22">
        <v>5</v>
      </c>
      <c r="D22" s="5" t="s">
        <v>10</v>
      </c>
      <c r="E22" s="9">
        <f t="shared" si="5"/>
        <v>8.3543240973971447</v>
      </c>
      <c r="F22" s="10">
        <f t="shared" si="6"/>
        <v>10.959020687581523</v>
      </c>
    </row>
    <row r="23" spans="3:6" x14ac:dyDescent="0.3">
      <c r="C23">
        <v>6</v>
      </c>
      <c r="D23" s="5" t="s">
        <v>11</v>
      </c>
      <c r="E23" s="9">
        <f t="shared" si="5"/>
        <v>2.0570948782535683</v>
      </c>
      <c r="F23" s="10">
        <f t="shared" si="6"/>
        <v>1.1596443025963596</v>
      </c>
    </row>
    <row r="24" spans="3:6" x14ac:dyDescent="0.3">
      <c r="C24">
        <v>7</v>
      </c>
      <c r="D24" s="5" t="s">
        <v>12</v>
      </c>
      <c r="E24" s="9">
        <f t="shared" si="5"/>
        <v>15.197313182199832</v>
      </c>
      <c r="F24" s="10">
        <f t="shared" si="6"/>
        <v>22.372850035714436</v>
      </c>
    </row>
    <row r="25" spans="3:6" x14ac:dyDescent="0.3">
      <c r="C25">
        <v>8</v>
      </c>
      <c r="D25" s="6" t="s">
        <v>13</v>
      </c>
      <c r="E25" s="11">
        <f t="shared" si="5"/>
        <v>9.0260285474391271</v>
      </c>
      <c r="F25" s="12">
        <f t="shared" si="6"/>
        <v>6.9475522788751034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G29" sqref="G29"/>
    </sheetView>
  </sheetViews>
  <sheetFormatPr defaultRowHeight="14.4" x14ac:dyDescent="0.3"/>
  <sheetData>
    <row r="1" spans="1:11" x14ac:dyDescent="0.3">
      <c r="A1" t="s">
        <v>28</v>
      </c>
    </row>
    <row r="2" spans="1:11" x14ac:dyDescent="0.3">
      <c r="I2" t="s">
        <v>32</v>
      </c>
    </row>
    <row r="3" spans="1:11" x14ac:dyDescent="0.3">
      <c r="B3" t="s">
        <v>29</v>
      </c>
      <c r="C3" t="s">
        <v>8</v>
      </c>
      <c r="D3" t="s">
        <v>0</v>
      </c>
      <c r="E3" t="s">
        <v>1</v>
      </c>
      <c r="F3" t="s">
        <v>20</v>
      </c>
      <c r="I3" t="s">
        <v>16</v>
      </c>
      <c r="J3" t="s">
        <v>20</v>
      </c>
    </row>
    <row r="5" spans="1:11" x14ac:dyDescent="0.3">
      <c r="A5">
        <v>1</v>
      </c>
      <c r="B5" t="s">
        <v>30</v>
      </c>
      <c r="C5">
        <v>756</v>
      </c>
      <c r="D5">
        <v>8.36</v>
      </c>
      <c r="E5">
        <v>8.36</v>
      </c>
      <c r="F5" s="3">
        <f>100*C5/SUM(C$5:C$11)</f>
        <v>8.9446284902981539</v>
      </c>
      <c r="I5">
        <v>1108457</v>
      </c>
      <c r="J5" s="3">
        <f>100*I5/SUM(I$5:I$11)</f>
        <v>4.1646301392580858</v>
      </c>
      <c r="K5" s="2">
        <f>ABS(J5-F5)</f>
        <v>4.7799983510400681</v>
      </c>
    </row>
    <row r="6" spans="1:11" x14ac:dyDescent="0.3">
      <c r="A6">
        <v>2</v>
      </c>
      <c r="B6" t="s">
        <v>4</v>
      </c>
      <c r="C6" s="1">
        <v>3408</v>
      </c>
      <c r="D6">
        <v>37.68</v>
      </c>
      <c r="E6">
        <v>46.04</v>
      </c>
      <c r="F6" s="3">
        <f t="shared" ref="F6:F10" si="0">100*C6/SUM(C$5:C$11)</f>
        <v>40.321817321344064</v>
      </c>
      <c r="I6">
        <v>11203231</v>
      </c>
      <c r="J6" s="3">
        <f t="shared" ref="J6:J11" si="1">100*I6/SUM(I$5:I$11)</f>
        <v>42.092127596894152</v>
      </c>
      <c r="K6" s="13">
        <f t="shared" ref="K6:K11" si="2">ABS(J6-F6)</f>
        <v>1.7703102755500879</v>
      </c>
    </row>
    <row r="7" spans="1:11" x14ac:dyDescent="0.3">
      <c r="A7">
        <v>3</v>
      </c>
      <c r="B7" t="s">
        <v>5</v>
      </c>
      <c r="C7" s="1">
        <v>2004</v>
      </c>
      <c r="D7">
        <v>22.16</v>
      </c>
      <c r="E7">
        <v>68.2</v>
      </c>
      <c r="F7" s="3">
        <f t="shared" si="0"/>
        <v>23.710364410790344</v>
      </c>
      <c r="I7">
        <v>5792865</v>
      </c>
      <c r="J7" s="3">
        <f t="shared" si="1"/>
        <v>21.764615291033653</v>
      </c>
      <c r="K7" s="13">
        <f t="shared" si="2"/>
        <v>1.945749119756691</v>
      </c>
    </row>
    <row r="8" spans="1:11" x14ac:dyDescent="0.3">
      <c r="A8">
        <v>4</v>
      </c>
      <c r="B8" t="s">
        <v>24</v>
      </c>
      <c r="C8">
        <v>352</v>
      </c>
      <c r="D8">
        <v>3.89</v>
      </c>
      <c r="E8">
        <v>72.09</v>
      </c>
      <c r="F8" s="3">
        <f t="shared" si="0"/>
        <v>4.1646947468054902</v>
      </c>
      <c r="I8">
        <v>1202350</v>
      </c>
      <c r="J8" s="3">
        <f t="shared" si="1"/>
        <v>4.5173994552219519</v>
      </c>
      <c r="K8" s="2">
        <f t="shared" si="2"/>
        <v>0.35270470841646162</v>
      </c>
    </row>
    <row r="9" spans="1:11" x14ac:dyDescent="0.3">
      <c r="A9">
        <v>5</v>
      </c>
      <c r="B9" t="s">
        <v>25</v>
      </c>
      <c r="C9">
        <v>952</v>
      </c>
      <c r="D9">
        <v>10.53</v>
      </c>
      <c r="E9">
        <v>82.62</v>
      </c>
      <c r="F9" s="3">
        <f t="shared" si="0"/>
        <v>11.263606247042119</v>
      </c>
      <c r="I9">
        <v>4614364</v>
      </c>
      <c r="J9" s="3">
        <f>100*I9/SUM(I$5:I$11)</f>
        <v>17.336819910837765</v>
      </c>
      <c r="K9" s="13">
        <f t="shared" si="2"/>
        <v>6.0732136637956451</v>
      </c>
    </row>
    <row r="10" spans="1:11" x14ac:dyDescent="0.3">
      <c r="A10">
        <v>6</v>
      </c>
      <c r="B10" t="s">
        <v>26</v>
      </c>
      <c r="C10">
        <v>660</v>
      </c>
      <c r="D10">
        <v>7.3</v>
      </c>
      <c r="E10">
        <v>89.92</v>
      </c>
      <c r="F10" s="3">
        <f t="shared" si="0"/>
        <v>7.8088026502602936</v>
      </c>
      <c r="I10">
        <v>1688197</v>
      </c>
      <c r="J10" s="3">
        <f t="shared" si="1"/>
        <v>6.342795532172274</v>
      </c>
      <c r="K10" s="2">
        <f t="shared" si="2"/>
        <v>1.4660071180880196</v>
      </c>
    </row>
    <row r="11" spans="1:11" x14ac:dyDescent="0.3">
      <c r="A11">
        <v>7</v>
      </c>
      <c r="B11" t="s">
        <v>31</v>
      </c>
      <c r="C11">
        <v>320</v>
      </c>
      <c r="D11">
        <v>3.54</v>
      </c>
      <c r="E11">
        <v>93.45</v>
      </c>
      <c r="F11" s="3">
        <f>100*C11/SUM(C$5:C$11)</f>
        <v>3.7860861334595364</v>
      </c>
      <c r="I11">
        <v>1006513</v>
      </c>
      <c r="J11" s="3">
        <f t="shared" si="1"/>
        <v>3.7816120745821205</v>
      </c>
      <c r="K11" s="2">
        <f t="shared" si="2"/>
        <v>4.4740588774159207E-3</v>
      </c>
    </row>
    <row r="12" spans="1:11" x14ac:dyDescent="0.3">
      <c r="A12">
        <v>8</v>
      </c>
      <c r="B12" t="s">
        <v>27</v>
      </c>
      <c r="C12">
        <v>592</v>
      </c>
      <c r="D12">
        <v>6.55</v>
      </c>
      <c r="E12">
        <v>100</v>
      </c>
      <c r="J12" s="3"/>
      <c r="K12" s="2"/>
    </row>
    <row r="14" spans="1:11" x14ac:dyDescent="0.3">
      <c r="B14" t="s">
        <v>2</v>
      </c>
      <c r="C14" s="1">
        <v>9044</v>
      </c>
      <c r="D14">
        <v>100</v>
      </c>
    </row>
    <row r="16" spans="1:11" x14ac:dyDescent="0.3">
      <c r="F16" s="1"/>
    </row>
    <row r="17" spans="3:6" x14ac:dyDescent="0.3">
      <c r="E17" t="s">
        <v>22</v>
      </c>
      <c r="F17" t="s">
        <v>23</v>
      </c>
    </row>
    <row r="18" spans="3:6" x14ac:dyDescent="0.3">
      <c r="C18">
        <v>1</v>
      </c>
      <c r="D18" s="4" t="s">
        <v>30</v>
      </c>
      <c r="E18" s="7">
        <f>F5</f>
        <v>8.9446284902981539</v>
      </c>
      <c r="F18" s="8">
        <f>J5</f>
        <v>4.1646301392580858</v>
      </c>
    </row>
    <row r="19" spans="3:6" x14ac:dyDescent="0.3">
      <c r="C19">
        <v>2</v>
      </c>
      <c r="D19" s="5" t="s">
        <v>4</v>
      </c>
      <c r="E19" s="9">
        <f t="shared" ref="E19:E24" si="3">F6</f>
        <v>40.321817321344064</v>
      </c>
      <c r="F19" s="10">
        <f t="shared" ref="F19:F24" si="4">J6</f>
        <v>42.092127596894152</v>
      </c>
    </row>
    <row r="20" spans="3:6" x14ac:dyDescent="0.3">
      <c r="C20">
        <v>3</v>
      </c>
      <c r="D20" s="5" t="s">
        <v>5</v>
      </c>
      <c r="E20" s="9">
        <f t="shared" si="3"/>
        <v>23.710364410790344</v>
      </c>
      <c r="F20" s="10">
        <f t="shared" si="4"/>
        <v>21.764615291033653</v>
      </c>
    </row>
    <row r="21" spans="3:6" x14ac:dyDescent="0.3">
      <c r="C21">
        <v>4</v>
      </c>
      <c r="D21" s="5" t="s">
        <v>24</v>
      </c>
      <c r="E21" s="9">
        <f t="shared" si="3"/>
        <v>4.1646947468054902</v>
      </c>
      <c r="F21" s="10">
        <f t="shared" si="4"/>
        <v>4.5173994552219519</v>
      </c>
    </row>
    <row r="22" spans="3:6" x14ac:dyDescent="0.3">
      <c r="C22">
        <v>5</v>
      </c>
      <c r="D22" s="5" t="s">
        <v>25</v>
      </c>
      <c r="E22" s="9">
        <f t="shared" si="3"/>
        <v>11.263606247042119</v>
      </c>
      <c r="F22" s="10">
        <f t="shared" si="4"/>
        <v>17.336819910837765</v>
      </c>
    </row>
    <row r="23" spans="3:6" x14ac:dyDescent="0.3">
      <c r="C23">
        <v>6</v>
      </c>
      <c r="D23" s="5" t="s">
        <v>26</v>
      </c>
      <c r="E23" s="9">
        <f t="shared" si="3"/>
        <v>7.8088026502602936</v>
      </c>
      <c r="F23" s="10">
        <f t="shared" si="4"/>
        <v>6.342795532172274</v>
      </c>
    </row>
    <row r="24" spans="3:6" x14ac:dyDescent="0.3">
      <c r="C24">
        <v>7</v>
      </c>
      <c r="D24" s="6" t="s">
        <v>31</v>
      </c>
      <c r="E24" s="11">
        <f t="shared" si="3"/>
        <v>3.7860861334595364</v>
      </c>
      <c r="F24" s="12">
        <f t="shared" si="4"/>
        <v>3.7816120745821205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Grafici</vt:lpstr>
      </vt:variant>
      <vt:variant>
        <vt:i4>2</vt:i4>
      </vt:variant>
    </vt:vector>
  </HeadingPairs>
  <TitlesOfParts>
    <vt:vector size="4" baseType="lpstr">
      <vt:lpstr>Sample vs actual 2013 results</vt:lpstr>
      <vt:lpstr>Sample vs actual 2014 results</vt:lpstr>
      <vt:lpstr>FigureA2 Left panel</vt:lpstr>
      <vt:lpstr>FigureA2 Right panel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Fabio Franchino</cp:lastModifiedBy>
  <dcterms:created xsi:type="dcterms:W3CDTF">2017-09-05T15:49:23Z</dcterms:created>
  <dcterms:modified xsi:type="dcterms:W3CDTF">2018-01-02T17:30:43Z</dcterms:modified>
</cp:coreProperties>
</file>